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440" windowHeight="1234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'2016'!$A$1:$F$115</definedName>
  </definedNames>
  <calcPr calcId="144525"/>
</workbook>
</file>

<file path=xl/calcChain.xml><?xml version="1.0" encoding="utf-8"?>
<calcChain xmlns="http://schemas.openxmlformats.org/spreadsheetml/2006/main">
  <c r="F84" i="4" l="1"/>
  <c r="F82" i="4" l="1"/>
  <c r="F80" i="4"/>
  <c r="F78" i="4"/>
  <c r="F64" i="4" l="1"/>
  <c r="F63" i="4" s="1"/>
  <c r="F57" i="4" l="1"/>
  <c r="F32" i="4" l="1"/>
  <c r="F30" i="4"/>
  <c r="F55" i="4" l="1"/>
  <c r="F96" i="4" l="1"/>
  <c r="F74" i="4" l="1"/>
  <c r="F27" i="4" l="1"/>
  <c r="F100" i="4" l="1"/>
  <c r="F99" i="4" s="1"/>
  <c r="F61" i="4" l="1"/>
  <c r="F24" i="4"/>
  <c r="F111" i="4" l="1"/>
  <c r="F113" i="4" l="1"/>
  <c r="F103" i="4" l="1"/>
  <c r="F102" i="4" l="1"/>
  <c r="F51" i="4"/>
  <c r="F98" i="4" l="1"/>
  <c r="F38" i="4"/>
  <c r="F70" i="4" l="1"/>
  <c r="F53" i="4"/>
  <c r="F76" i="4"/>
  <c r="F109" i="4"/>
  <c r="F94" i="4"/>
  <c r="F92" i="4"/>
  <c r="F88" i="4"/>
  <c r="F87" i="4" s="1"/>
  <c r="F72" i="4"/>
  <c r="F68" i="4"/>
  <c r="F60" i="4"/>
  <c r="F49" i="4"/>
  <c r="F45" i="4"/>
  <c r="F44" i="4" s="1"/>
  <c r="F42" i="4"/>
  <c r="F41" i="4" s="1"/>
  <c r="F37" i="4"/>
  <c r="F34" i="4"/>
  <c r="F26" i="4" s="1"/>
  <c r="F23" i="4"/>
  <c r="F21" i="4"/>
  <c r="F20" i="4" s="1"/>
  <c r="F16" i="4"/>
  <c r="F13" i="4"/>
  <c r="F12" i="4" s="1"/>
  <c r="F67" i="4" l="1"/>
  <c r="F59" i="4" s="1"/>
  <c r="F48" i="4"/>
  <c r="F47" i="4" s="1"/>
  <c r="F15" i="4"/>
  <c r="F11" i="4" s="1"/>
  <c r="F108" i="4"/>
  <c r="F107" i="4" s="1"/>
  <c r="F91" i="4"/>
  <c r="F90" i="4" s="1"/>
  <c r="F86" i="4"/>
  <c r="F36" i="4"/>
  <c r="F40" i="4" l="1"/>
  <c r="F115" i="4" s="1"/>
</calcChain>
</file>

<file path=xl/sharedStrings.xml><?xml version="1.0" encoding="utf-8"?>
<sst xmlns="http://schemas.openxmlformats.org/spreadsheetml/2006/main" count="171" uniqueCount="135">
  <si>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</si>
  <si>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</si>
  <si>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</si>
  <si>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</si>
  <si>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</si>
  <si>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</si>
  <si>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</si>
  <si>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</si>
  <si>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</si>
  <si>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</si>
  <si>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</si>
  <si>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</si>
  <si>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</si>
  <si>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</si>
  <si>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</si>
  <si>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</si>
  <si>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</si>
  <si>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</si>
  <si>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</si>
  <si>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</si>
  <si>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</si>
  <si>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</si>
  <si>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</si>
  <si>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</si>
  <si>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</si>
  <si>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</si>
  <si>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</si>
  <si>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</si>
  <si>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</si>
  <si>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</si>
  <si>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</si>
  <si>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</si>
  <si>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</si>
  <si>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</si>
  <si>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</si>
  <si>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</si>
  <si>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</si>
  <si>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</si>
  <si>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</si>
  <si>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</si>
  <si>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</si>
  <si>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</si>
  <si>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</si>
  <si>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</si>
  <si>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</si>
  <si>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</si>
  <si>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</si>
  <si>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</si>
  <si>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</si>
  <si>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</si>
  <si>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</si>
  <si>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</si>
  <si>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</si>
  <si>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</si>
  <si>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</si>
  <si>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</si>
  <si>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</si>
  <si>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</si>
  <si>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</si>
  <si>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</si>
  <si>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</si>
  <si>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</si>
  <si>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</si>
  <si>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</si>
  <si>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</si>
  <si>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</si>
  <si>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</si>
  <si>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</si>
  <si>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</si>
  <si>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</si>
  <si>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</si>
  <si>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</si>
  <si>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</si>
  <si>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</si>
  <si>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</si>
  <si>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</si>
  <si>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</si>
  <si>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</si>
  <si>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</si>
  <si>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</si>
  <si>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</si>
  <si>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</si>
  <si>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</si>
  <si>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</si>
  <si>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</si>
  <si>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</si>
  <si>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</si>
  <si>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</si>
  <si>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</si>
  <si>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</si>
  <si>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</si>
  <si>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</si>
  <si>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</si>
  <si>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</si>
  <si>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</si>
  <si>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</si>
  <si>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</si>
  <si>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</si>
  <si>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</si>
  <si>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</si>
  <si>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</si>
  <si>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</si>
  <si>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</si>
  <si>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</si>
  <si>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</si>
  <si>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</si>
  <si>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</si>
  <si>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</si>
  <si>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</si>
  <si>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</si>
  <si>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</si>
  <si>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Ведомственная структура расходов  бюджета Приволжского сельского поселения                                                            на 2018 год</t>
  </si>
  <si>
    <t>2018 год              (руб.)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</si>
  <si>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</si>
  <si>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</si>
  <si>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</si>
  <si>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</si>
  <si>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</si>
  <si>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</si>
  <si>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</si>
  <si>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</si>
  <si>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</si>
  <si>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</si>
  <si>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Бюджетные инвестиции в объекты капитального строительства государственной (муниципальной) собственности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</si>
  <si>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</si>
  <si>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</si>
  <si>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09 0 02L5670</t>
  </si>
  <si>
    <t>Субсидия на поддержку местных инициатив граждан, проживающих в сельской местности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</si>
  <si>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</si>
  <si>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</si>
  <si>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Приложение № 2</t>
  </si>
  <si>
    <t>02 0 01 72440</t>
  </si>
  <si>
    <t>02 0 01 22440</t>
  </si>
  <si>
    <t>03 0 04 75350</t>
  </si>
  <si>
    <t>03 0 04 25350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</si>
</sst>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tabSelected="1" view="pageBreakPreview" zoomScale="130" zoomScaleNormal="100" zoomScaleSheetLayoutView="130" workbookViewId="0">
      <selection activeCell="C4" sqref="C4:F4"/>
    </sheetView>
  </sheetViews>
  <sheetFormatPr defaultRowHeight="12.75" x14ac:dyDescent="0.2"/>
  <cols>
    <col min="1" max="1" width="53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1.14062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2" t="s">
        <v>130</v>
      </c>
      <c r="D1" s="42"/>
      <c r="E1" s="42"/>
      <c r="F1" s="42"/>
    </row>
    <row r="2" spans="1:8" x14ac:dyDescent="0.2">
      <c r="A2" s="33"/>
      <c r="B2" s="33"/>
      <c r="C2" s="42" t="s">
        <v>100</v>
      </c>
      <c r="D2" s="42"/>
      <c r="E2" s="42"/>
      <c r="F2" s="42"/>
    </row>
    <row r="3" spans="1:8" x14ac:dyDescent="0.2">
      <c r="A3" s="33"/>
      <c r="B3" s="33"/>
      <c r="C3" s="42" t="s">
        <v>101</v>
      </c>
      <c r="D3" s="42"/>
      <c r="E3" s="42"/>
      <c r="F3" s="42"/>
    </row>
    <row r="4" spans="1:8" x14ac:dyDescent="0.2">
      <c r="A4" s="33"/>
      <c r="B4" s="33"/>
      <c r="C4" s="42"/>
      <c r="D4" s="42"/>
      <c r="E4" s="42"/>
      <c r="F4" s="42"/>
    </row>
    <row r="6" spans="1:8" ht="35.25" customHeight="1" x14ac:dyDescent="0.25">
      <c r="A6" s="47" t="s">
        <v>111</v>
      </c>
      <c r="B6" s="47"/>
      <c r="C6" s="47"/>
      <c r="D6" s="47"/>
      <c r="E6" s="47"/>
      <c r="F6" s="47"/>
    </row>
    <row r="8" spans="1:8" ht="15.75" customHeight="1" x14ac:dyDescent="0.2">
      <c r="A8" s="43" t="s">
        <v>0</v>
      </c>
      <c r="B8" s="48" t="s">
        <v>50</v>
      </c>
      <c r="C8" s="48" t="s">
        <v>99</v>
      </c>
      <c r="D8" s="48" t="s">
        <v>51</v>
      </c>
      <c r="E8" s="48" t="s">
        <v>52</v>
      </c>
      <c r="F8" s="45" t="s">
        <v>112</v>
      </c>
    </row>
    <row r="9" spans="1:8" ht="31.5" customHeight="1" x14ac:dyDescent="0.2">
      <c r="A9" s="44"/>
      <c r="B9" s="49"/>
      <c r="C9" s="49"/>
      <c r="D9" s="49"/>
      <c r="E9" s="49"/>
      <c r="F9" s="46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7805120.1400000006</v>
      </c>
      <c r="G11" s="37"/>
    </row>
    <row r="12" spans="1:8" ht="25.5" x14ac:dyDescent="0.2">
      <c r="A12" s="29" t="s">
        <v>2</v>
      </c>
      <c r="B12" s="29"/>
      <c r="C12" s="30" t="s">
        <v>28</v>
      </c>
      <c r="D12" s="30"/>
      <c r="E12" s="29"/>
      <c r="F12" s="13">
        <f>F13</f>
        <v>832426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832426</v>
      </c>
      <c r="G13" s="37"/>
    </row>
    <row r="14" spans="1:8" ht="51" x14ac:dyDescent="0.2">
      <c r="A14" s="5" t="s">
        <v>56</v>
      </c>
      <c r="B14" s="31"/>
      <c r="C14" s="31"/>
      <c r="D14" s="2"/>
      <c r="E14" s="6">
        <v>100</v>
      </c>
      <c r="F14" s="7">
        <v>832426</v>
      </c>
      <c r="G14" s="37"/>
    </row>
    <row r="15" spans="1:8" ht="38.25" x14ac:dyDescent="0.2">
      <c r="A15" s="29" t="s">
        <v>3</v>
      </c>
      <c r="B15" s="29"/>
      <c r="C15" s="30" t="s">
        <v>29</v>
      </c>
      <c r="D15" s="30"/>
      <c r="E15" s="29"/>
      <c r="F15" s="13">
        <f>F16</f>
        <v>5849914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5849914</v>
      </c>
      <c r="G16" s="37"/>
    </row>
    <row r="17" spans="1:7" ht="51" x14ac:dyDescent="0.2">
      <c r="A17" s="5" t="s">
        <v>56</v>
      </c>
      <c r="B17" s="29"/>
      <c r="C17" s="30"/>
      <c r="D17" s="2"/>
      <c r="E17" s="6">
        <v>100</v>
      </c>
      <c r="F17" s="8">
        <v>5041805</v>
      </c>
      <c r="G17" s="37"/>
    </row>
    <row r="18" spans="1:7" ht="25.5" x14ac:dyDescent="0.2">
      <c r="A18" s="5" t="s">
        <v>58</v>
      </c>
      <c r="B18" s="29"/>
      <c r="C18" s="30"/>
      <c r="D18" s="2"/>
      <c r="E18" s="6">
        <v>200</v>
      </c>
      <c r="F18" s="8">
        <v>795309</v>
      </c>
      <c r="G18" s="37"/>
    </row>
    <row r="19" spans="1:7" x14ac:dyDescent="0.2">
      <c r="A19" s="5" t="s">
        <v>59</v>
      </c>
      <c r="B19" s="29"/>
      <c r="C19" s="30"/>
      <c r="D19" s="2"/>
      <c r="E19" s="9">
        <v>800</v>
      </c>
      <c r="F19" s="4">
        <v>12800</v>
      </c>
      <c r="G19" s="37"/>
    </row>
    <row r="20" spans="1:7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11260</v>
      </c>
      <c r="G20" s="37"/>
    </row>
    <row r="21" spans="1:7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11260</v>
      </c>
      <c r="G21" s="37"/>
    </row>
    <row r="22" spans="1:7" ht="13.5" customHeight="1" x14ac:dyDescent="0.2">
      <c r="A22" s="5" t="s">
        <v>62</v>
      </c>
      <c r="B22" s="29"/>
      <c r="C22" s="30"/>
      <c r="D22" s="2"/>
      <c r="E22" s="9">
        <v>500</v>
      </c>
      <c r="F22" s="16">
        <v>11260</v>
      </c>
      <c r="G22" s="37"/>
    </row>
    <row r="23" spans="1:7" x14ac:dyDescent="0.2">
      <c r="A23" s="29" t="s">
        <v>5</v>
      </c>
      <c r="B23" s="29"/>
      <c r="C23" s="30" t="s">
        <v>31</v>
      </c>
      <c r="D23" s="30"/>
      <c r="E23" s="29"/>
      <c r="F23" s="14">
        <f>F24</f>
        <v>50000</v>
      </c>
      <c r="G23" s="37"/>
    </row>
    <row r="24" spans="1:7" x14ac:dyDescent="0.2">
      <c r="A24" s="1" t="s">
        <v>64</v>
      </c>
      <c r="B24" s="29"/>
      <c r="C24" s="30"/>
      <c r="D24" s="2" t="s">
        <v>65</v>
      </c>
      <c r="E24" s="9"/>
      <c r="F24" s="4">
        <f>F25</f>
        <v>50000</v>
      </c>
      <c r="G24" s="37"/>
    </row>
    <row r="25" spans="1:7" x14ac:dyDescent="0.2">
      <c r="A25" s="5" t="s">
        <v>59</v>
      </c>
      <c r="B25" s="29"/>
      <c r="C25" s="30"/>
      <c r="D25" s="2"/>
      <c r="E25" s="9">
        <v>800</v>
      </c>
      <c r="F25" s="16">
        <v>50000</v>
      </c>
      <c r="G25" s="37"/>
    </row>
    <row r="26" spans="1:7" x14ac:dyDescent="0.2">
      <c r="A26" s="29" t="s">
        <v>6</v>
      </c>
      <c r="B26" s="29"/>
      <c r="C26" s="30" t="s">
        <v>32</v>
      </c>
      <c r="D26" s="30"/>
      <c r="E26" s="29"/>
      <c r="F26" s="14">
        <f>F27+F34+F30+F32</f>
        <v>1061520.1400000001</v>
      </c>
      <c r="G26" s="37"/>
    </row>
    <row r="27" spans="1:7" x14ac:dyDescent="0.2">
      <c r="A27" s="1" t="s">
        <v>6</v>
      </c>
      <c r="B27" s="29"/>
      <c r="C27" s="30"/>
      <c r="D27" s="2" t="s">
        <v>67</v>
      </c>
      <c r="E27" s="3"/>
      <c r="F27" s="4">
        <f>F28+F29</f>
        <v>154400</v>
      </c>
      <c r="G27" s="37"/>
    </row>
    <row r="28" spans="1:7" ht="25.5" x14ac:dyDescent="0.2">
      <c r="A28" s="5" t="s">
        <v>58</v>
      </c>
      <c r="B28" s="29"/>
      <c r="C28" s="30"/>
      <c r="D28" s="2"/>
      <c r="E28" s="6">
        <v>200</v>
      </c>
      <c r="F28" s="7">
        <v>109600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7">
        <v>44800</v>
      </c>
      <c r="G29" s="37"/>
    </row>
    <row r="30" spans="1:7" ht="25.5" x14ac:dyDescent="0.2">
      <c r="A30" s="1" t="s">
        <v>116</v>
      </c>
      <c r="B30" s="29"/>
      <c r="C30" s="30"/>
      <c r="D30" s="22" t="s">
        <v>118</v>
      </c>
      <c r="E30" s="9"/>
      <c r="F30" s="7">
        <f>F31</f>
        <v>539120.14</v>
      </c>
      <c r="G30" s="37"/>
    </row>
    <row r="31" spans="1:7" ht="25.5" x14ac:dyDescent="0.2">
      <c r="A31" s="5" t="s">
        <v>58</v>
      </c>
      <c r="B31" s="29"/>
      <c r="C31" s="30"/>
      <c r="D31" s="2"/>
      <c r="E31" s="6">
        <v>200</v>
      </c>
      <c r="F31" s="7">
        <v>539120.14</v>
      </c>
      <c r="G31" s="37"/>
    </row>
    <row r="32" spans="1:7" ht="25.5" x14ac:dyDescent="0.2">
      <c r="A32" s="5" t="s">
        <v>117</v>
      </c>
      <c r="B32" s="29"/>
      <c r="C32" s="30"/>
      <c r="D32" s="22" t="s">
        <v>119</v>
      </c>
      <c r="E32" s="9"/>
      <c r="F32" s="7">
        <f>F33</f>
        <v>320000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320000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48000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48000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194659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194659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194659</v>
      </c>
      <c r="G38" s="37"/>
    </row>
    <row r="39" spans="1:7" ht="51" x14ac:dyDescent="0.2">
      <c r="A39" s="5" t="s">
        <v>56</v>
      </c>
      <c r="B39" s="29"/>
      <c r="C39" s="30"/>
      <c r="D39" s="2"/>
      <c r="E39" s="6">
        <v>100</v>
      </c>
      <c r="F39" s="7">
        <v>194659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250000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200000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200000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v>200000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50000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50000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50000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</f>
        <v>7074022.1299999999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F49+F51+F53+F55+F57</f>
        <v>7074022.1299999999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20">
        <f>F50</f>
        <v>2156612.2999999998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v>2156612.2999999998</v>
      </c>
      <c r="G50" s="37"/>
    </row>
    <row r="51" spans="1:7" ht="25.5" x14ac:dyDescent="0.2">
      <c r="A51" s="1" t="s">
        <v>76</v>
      </c>
      <c r="B51" s="29"/>
      <c r="C51" s="30"/>
      <c r="D51" s="2" t="s">
        <v>78</v>
      </c>
      <c r="E51" s="3"/>
      <c r="F51" s="13">
        <f>F52</f>
        <v>2066625</v>
      </c>
      <c r="G51" s="37"/>
    </row>
    <row r="52" spans="1:7" ht="25.5" x14ac:dyDescent="0.2">
      <c r="A52" s="5" t="s">
        <v>58</v>
      </c>
      <c r="B52" s="29"/>
      <c r="C52" s="30"/>
      <c r="D52" s="22"/>
      <c r="E52" s="2">
        <v>200</v>
      </c>
      <c r="F52" s="20">
        <v>2066625</v>
      </c>
      <c r="G52" s="37"/>
    </row>
    <row r="53" spans="1:7" x14ac:dyDescent="0.2">
      <c r="A53" s="5" t="s">
        <v>102</v>
      </c>
      <c r="B53" s="29"/>
      <c r="C53" s="30"/>
      <c r="D53" s="22" t="s">
        <v>131</v>
      </c>
      <c r="E53" s="2"/>
      <c r="F53" s="20">
        <f>F54</f>
        <v>2692860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2692860</v>
      </c>
      <c r="G54" s="37"/>
    </row>
    <row r="55" spans="1:7" ht="25.5" x14ac:dyDescent="0.2">
      <c r="A55" s="1" t="s">
        <v>122</v>
      </c>
      <c r="B55" s="29"/>
      <c r="C55" s="30"/>
      <c r="D55" s="29" t="s">
        <v>132</v>
      </c>
      <c r="E55" s="2"/>
      <c r="F55" s="20">
        <f>F56</f>
        <v>137924.82999999999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v>137924.82999999999</v>
      </c>
      <c r="G56" s="37"/>
    </row>
    <row r="57" spans="1:7" ht="25.5" x14ac:dyDescent="0.2">
      <c r="A57" s="1" t="s">
        <v>113</v>
      </c>
      <c r="B57" s="29"/>
      <c r="C57" s="30"/>
      <c r="D57" s="29" t="s">
        <v>114</v>
      </c>
      <c r="E57" s="2"/>
      <c r="F57" s="20">
        <f>F58</f>
        <v>20000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v>20000</v>
      </c>
      <c r="G58" s="37"/>
    </row>
    <row r="59" spans="1:7" x14ac:dyDescent="0.2">
      <c r="A59" s="27" t="s">
        <v>14</v>
      </c>
      <c r="B59" s="27"/>
      <c r="C59" s="28" t="s">
        <v>40</v>
      </c>
      <c r="D59" s="28"/>
      <c r="E59" s="27"/>
      <c r="F59" s="12">
        <f>F60+F63+F67</f>
        <v>5535698.8899999997</v>
      </c>
      <c r="G59" s="37"/>
    </row>
    <row r="60" spans="1:7" x14ac:dyDescent="0.2">
      <c r="A60" s="29" t="s">
        <v>47</v>
      </c>
      <c r="B60" s="29"/>
      <c r="C60" s="30" t="s">
        <v>46</v>
      </c>
      <c r="D60" s="28"/>
      <c r="E60" s="29"/>
      <c r="F60" s="14">
        <f>F61</f>
        <v>220000</v>
      </c>
      <c r="G60" s="37"/>
    </row>
    <row r="61" spans="1:7" ht="25.5" x14ac:dyDescent="0.2">
      <c r="A61" s="1" t="s">
        <v>79</v>
      </c>
      <c r="B61" s="29"/>
      <c r="C61" s="28"/>
      <c r="D61" s="2" t="s">
        <v>80</v>
      </c>
      <c r="E61" s="3"/>
      <c r="F61" s="13">
        <f>F62</f>
        <v>220000</v>
      </c>
      <c r="G61" s="37"/>
    </row>
    <row r="62" spans="1:7" ht="25.5" x14ac:dyDescent="0.2">
      <c r="A62" s="5" t="s">
        <v>58</v>
      </c>
      <c r="B62" s="29"/>
      <c r="C62" s="28"/>
      <c r="D62" s="2"/>
      <c r="E62" s="6">
        <v>200</v>
      </c>
      <c r="F62" s="20">
        <v>220000</v>
      </c>
      <c r="G62" s="37">
        <v>100000</v>
      </c>
    </row>
    <row r="63" spans="1:7" x14ac:dyDescent="0.2">
      <c r="A63" s="29" t="s">
        <v>15</v>
      </c>
      <c r="B63" s="29"/>
      <c r="C63" s="30" t="s">
        <v>41</v>
      </c>
      <c r="D63" s="30"/>
      <c r="E63" s="29"/>
      <c r="F63" s="14">
        <f>F64</f>
        <v>659000</v>
      </c>
      <c r="G63" s="37"/>
    </row>
    <row r="64" spans="1:7" ht="25.5" x14ac:dyDescent="0.2">
      <c r="A64" s="1" t="s">
        <v>81</v>
      </c>
      <c r="B64" s="29"/>
      <c r="C64" s="30"/>
      <c r="D64" s="22" t="s">
        <v>82</v>
      </c>
      <c r="E64" s="3"/>
      <c r="F64" s="13">
        <f>F65+F66</f>
        <v>659000</v>
      </c>
      <c r="G64" s="37"/>
    </row>
    <row r="65" spans="1:9" ht="24.75" customHeight="1" x14ac:dyDescent="0.2">
      <c r="A65" s="5" t="s">
        <v>58</v>
      </c>
      <c r="B65" s="29"/>
      <c r="C65" s="30"/>
      <c r="D65" s="22"/>
      <c r="E65" s="6">
        <v>200</v>
      </c>
      <c r="F65" s="20">
        <v>365877.38</v>
      </c>
      <c r="G65" s="37"/>
    </row>
    <row r="66" spans="1:9" ht="40.5" customHeight="1" x14ac:dyDescent="0.2">
      <c r="A66" s="5" t="s">
        <v>123</v>
      </c>
      <c r="B66" s="29"/>
      <c r="C66" s="30"/>
      <c r="D66" s="22"/>
      <c r="E66" s="6">
        <v>400</v>
      </c>
      <c r="F66" s="20">
        <v>293122.62</v>
      </c>
      <c r="G66" s="37"/>
    </row>
    <row r="67" spans="1:9" x14ac:dyDescent="0.2">
      <c r="A67" s="29" t="s">
        <v>16</v>
      </c>
      <c r="B67" s="29"/>
      <c r="C67" s="30" t="s">
        <v>42</v>
      </c>
      <c r="D67" s="30"/>
      <c r="E67" s="29"/>
      <c r="F67" s="14">
        <f>F68+F70+F72+F74+F76+F78+F80+F82+F84</f>
        <v>4656698.8899999997</v>
      </c>
      <c r="G67" s="37"/>
    </row>
    <row r="68" spans="1:9" ht="25.5" x14ac:dyDescent="0.2">
      <c r="A68" s="1" t="s">
        <v>83</v>
      </c>
      <c r="B68" s="29"/>
      <c r="C68" s="30"/>
      <c r="D68" s="2" t="s">
        <v>87</v>
      </c>
      <c r="E68" s="2"/>
      <c r="F68" s="13">
        <f>F69</f>
        <v>2970750</v>
      </c>
      <c r="G68" s="37"/>
    </row>
    <row r="69" spans="1:9" ht="25.5" x14ac:dyDescent="0.2">
      <c r="A69" s="5" t="s">
        <v>58</v>
      </c>
      <c r="B69" s="29"/>
      <c r="C69" s="30"/>
      <c r="D69" s="2"/>
      <c r="E69" s="6">
        <v>200</v>
      </c>
      <c r="F69" s="13">
        <v>2970750</v>
      </c>
      <c r="G69" s="37"/>
    </row>
    <row r="70" spans="1:9" ht="22.5" customHeight="1" x14ac:dyDescent="0.2">
      <c r="A70" s="1" t="s">
        <v>83</v>
      </c>
      <c r="B70" s="22"/>
      <c r="C70" s="30"/>
      <c r="D70" s="22" t="s">
        <v>115</v>
      </c>
      <c r="E70" s="2"/>
      <c r="F70" s="13">
        <f>F71</f>
        <v>29250</v>
      </c>
      <c r="G70" s="37"/>
    </row>
    <row r="71" spans="1:9" ht="25.5" x14ac:dyDescent="0.2">
      <c r="A71" s="5" t="s">
        <v>58</v>
      </c>
      <c r="B71" s="29"/>
      <c r="C71" s="30"/>
      <c r="D71" s="2"/>
      <c r="E71" s="6">
        <v>200</v>
      </c>
      <c r="F71" s="13">
        <v>29250</v>
      </c>
      <c r="G71" s="37"/>
    </row>
    <row r="72" spans="1:9" ht="25.5" x14ac:dyDescent="0.2">
      <c r="A72" s="1" t="s">
        <v>84</v>
      </c>
      <c r="B72" s="29"/>
      <c r="C72" s="30"/>
      <c r="D72" s="2" t="s">
        <v>88</v>
      </c>
      <c r="E72" s="24"/>
      <c r="F72" s="13">
        <f>F73</f>
        <v>250000</v>
      </c>
      <c r="G72" s="37"/>
    </row>
    <row r="73" spans="1:9" ht="25.5" x14ac:dyDescent="0.2">
      <c r="A73" s="23" t="s">
        <v>58</v>
      </c>
      <c r="B73" s="29"/>
      <c r="C73" s="30"/>
      <c r="D73" s="2"/>
      <c r="E73" s="6">
        <v>200</v>
      </c>
      <c r="F73" s="20">
        <v>250000</v>
      </c>
      <c r="G73" s="37"/>
      <c r="I73" s="15" t="s">
        <v>103</v>
      </c>
    </row>
    <row r="74" spans="1:9" x14ac:dyDescent="0.2">
      <c r="A74" s="1" t="s">
        <v>85</v>
      </c>
      <c r="B74" s="29"/>
      <c r="C74" s="30"/>
      <c r="D74" s="2" t="s">
        <v>89</v>
      </c>
      <c r="E74" s="2"/>
      <c r="F74" s="13">
        <f>F75</f>
        <v>202971.1</v>
      </c>
      <c r="G74" s="37"/>
    </row>
    <row r="75" spans="1:9" ht="25.5" x14ac:dyDescent="0.2">
      <c r="A75" s="5" t="s">
        <v>58</v>
      </c>
      <c r="B75" s="29"/>
      <c r="C75" s="30"/>
      <c r="D75" s="2"/>
      <c r="E75" s="6">
        <v>200</v>
      </c>
      <c r="F75" s="20">
        <v>202971.1</v>
      </c>
      <c r="G75" s="37"/>
    </row>
    <row r="76" spans="1:9" ht="25.5" x14ac:dyDescent="0.2">
      <c r="A76" s="1" t="s">
        <v>86</v>
      </c>
      <c r="B76" s="29"/>
      <c r="C76" s="30"/>
      <c r="D76" s="22" t="s">
        <v>90</v>
      </c>
      <c r="E76" s="3"/>
      <c r="F76" s="13">
        <f>F77</f>
        <v>403727.59</v>
      </c>
      <c r="G76" s="37"/>
    </row>
    <row r="77" spans="1:9" ht="25.5" x14ac:dyDescent="0.2">
      <c r="A77" s="23" t="s">
        <v>58</v>
      </c>
      <c r="B77" s="29"/>
      <c r="C77" s="30"/>
      <c r="D77" s="22"/>
      <c r="E77" s="6">
        <v>200</v>
      </c>
      <c r="F77" s="13">
        <v>403727.59</v>
      </c>
      <c r="G77" s="37"/>
    </row>
    <row r="78" spans="1:9" ht="38.25" x14ac:dyDescent="0.2">
      <c r="A78" s="1" t="s">
        <v>124</v>
      </c>
      <c r="B78" s="29"/>
      <c r="C78" s="30"/>
      <c r="D78" s="22" t="s">
        <v>133</v>
      </c>
      <c r="E78" s="6"/>
      <c r="F78" s="13">
        <f>F79</f>
        <v>307000</v>
      </c>
      <c r="G78" s="37"/>
    </row>
    <row r="79" spans="1:9" ht="25.5" x14ac:dyDescent="0.2">
      <c r="A79" s="23" t="s">
        <v>58</v>
      </c>
      <c r="B79" s="29"/>
      <c r="C79" s="30"/>
      <c r="D79" s="22"/>
      <c r="E79" s="6">
        <v>200</v>
      </c>
      <c r="F79" s="13">
        <v>307000</v>
      </c>
      <c r="G79" s="37"/>
    </row>
    <row r="80" spans="1:9" ht="38.25" x14ac:dyDescent="0.2">
      <c r="A80" s="1" t="s">
        <v>125</v>
      </c>
      <c r="B80" s="29"/>
      <c r="C80" s="30"/>
      <c r="D80" s="22" t="s">
        <v>134</v>
      </c>
      <c r="E80" s="6"/>
      <c r="F80" s="13">
        <f>F81</f>
        <v>49698</v>
      </c>
      <c r="G80" s="37"/>
    </row>
    <row r="81" spans="1:7" ht="25.5" x14ac:dyDescent="0.2">
      <c r="A81" s="23" t="s">
        <v>58</v>
      </c>
      <c r="B81" s="29"/>
      <c r="C81" s="30"/>
      <c r="D81" s="22"/>
      <c r="E81" s="6">
        <v>200</v>
      </c>
      <c r="F81" s="13">
        <v>49698</v>
      </c>
      <c r="G81" s="37"/>
    </row>
    <row r="82" spans="1:7" ht="25.5" x14ac:dyDescent="0.2">
      <c r="A82" s="1" t="s">
        <v>127</v>
      </c>
      <c r="B82" s="29"/>
      <c r="C82" s="30"/>
      <c r="D82" s="22" t="s">
        <v>126</v>
      </c>
      <c r="E82" s="6"/>
      <c r="F82" s="13">
        <f>F83</f>
        <v>443302.2</v>
      </c>
      <c r="G82" s="37"/>
    </row>
    <row r="83" spans="1:7" ht="25.5" x14ac:dyDescent="0.2">
      <c r="A83" s="23" t="s">
        <v>58</v>
      </c>
      <c r="B83" s="29"/>
      <c r="C83" s="30"/>
      <c r="D83" s="22"/>
      <c r="E83" s="6">
        <v>200</v>
      </c>
      <c r="F83" s="13">
        <v>443302.2</v>
      </c>
      <c r="G83" s="37"/>
    </row>
    <row r="84" spans="1:7" hidden="1" x14ac:dyDescent="0.2">
      <c r="A84" s="5"/>
      <c r="C84" s="30"/>
      <c r="D84" s="2"/>
      <c r="E84" s="6"/>
      <c r="F84" s="13">
        <f>F85</f>
        <v>0</v>
      </c>
      <c r="G84" s="37"/>
    </row>
    <row r="85" spans="1:7" ht="25.5" hidden="1" x14ac:dyDescent="0.2">
      <c r="A85" s="23" t="s">
        <v>58</v>
      </c>
      <c r="B85" s="29"/>
      <c r="C85" s="30"/>
      <c r="D85" s="22"/>
      <c r="E85" s="6">
        <v>200</v>
      </c>
      <c r="F85" s="13"/>
      <c r="G85" s="37"/>
    </row>
    <row r="86" spans="1:7" x14ac:dyDescent="0.2">
      <c r="A86" s="27" t="s">
        <v>17</v>
      </c>
      <c r="B86" s="27"/>
      <c r="C86" s="28" t="s">
        <v>26</v>
      </c>
      <c r="D86" s="28"/>
      <c r="E86" s="27"/>
      <c r="F86" s="12">
        <f>F87</f>
        <v>131795</v>
      </c>
      <c r="G86" s="37"/>
    </row>
    <row r="87" spans="1:7" x14ac:dyDescent="0.2">
      <c r="A87" s="29" t="s">
        <v>18</v>
      </c>
      <c r="B87" s="29"/>
      <c r="C87" s="30" t="s">
        <v>43</v>
      </c>
      <c r="D87" s="30"/>
      <c r="E87" s="29"/>
      <c r="F87" s="14">
        <f>F88</f>
        <v>131795</v>
      </c>
      <c r="G87" s="37"/>
    </row>
    <row r="88" spans="1:7" ht="25.5" x14ac:dyDescent="0.2">
      <c r="A88" s="1" t="s">
        <v>91</v>
      </c>
      <c r="B88" s="29"/>
      <c r="C88" s="30"/>
      <c r="D88" s="22" t="s">
        <v>92</v>
      </c>
      <c r="E88" s="2"/>
      <c r="F88" s="13">
        <f>F89</f>
        <v>131795</v>
      </c>
      <c r="G88" s="37"/>
    </row>
    <row r="89" spans="1:7" x14ac:dyDescent="0.2">
      <c r="A89" s="5" t="s">
        <v>62</v>
      </c>
      <c r="B89" s="29"/>
      <c r="C89" s="30"/>
      <c r="D89" s="22"/>
      <c r="E89" s="9">
        <v>500</v>
      </c>
      <c r="F89" s="25">
        <v>131795</v>
      </c>
      <c r="G89" s="37"/>
    </row>
    <row r="90" spans="1:7" x14ac:dyDescent="0.2">
      <c r="A90" s="27" t="s">
        <v>19</v>
      </c>
      <c r="B90" s="27"/>
      <c r="C90" s="28" t="s">
        <v>44</v>
      </c>
      <c r="D90" s="28"/>
      <c r="E90" s="27"/>
      <c r="F90" s="12">
        <f>F91</f>
        <v>473205</v>
      </c>
      <c r="G90" s="37"/>
    </row>
    <row r="91" spans="1:7" x14ac:dyDescent="0.2">
      <c r="A91" s="29" t="s">
        <v>20</v>
      </c>
      <c r="B91" s="29"/>
      <c r="C91" s="30" t="s">
        <v>45</v>
      </c>
      <c r="D91" s="30"/>
      <c r="E91" s="29"/>
      <c r="F91" s="14">
        <f>F92+F94+F96</f>
        <v>473205</v>
      </c>
      <c r="G91" s="37"/>
    </row>
    <row r="92" spans="1:7" ht="38.25" x14ac:dyDescent="0.2">
      <c r="A92" s="1" t="s">
        <v>93</v>
      </c>
      <c r="B92" s="29"/>
      <c r="C92" s="30"/>
      <c r="D92" s="22" t="s">
        <v>95</v>
      </c>
      <c r="E92" s="2"/>
      <c r="F92" s="13">
        <f>F93</f>
        <v>73560</v>
      </c>
      <c r="G92" s="37"/>
    </row>
    <row r="93" spans="1:7" x14ac:dyDescent="0.2">
      <c r="A93" s="5" t="s">
        <v>62</v>
      </c>
      <c r="B93" s="29"/>
      <c r="C93" s="30"/>
      <c r="D93" s="22"/>
      <c r="E93" s="9">
        <v>500</v>
      </c>
      <c r="F93" s="13">
        <v>73560</v>
      </c>
      <c r="G93" s="37"/>
    </row>
    <row r="94" spans="1:7" ht="25.5" x14ac:dyDescent="0.2">
      <c r="A94" s="1" t="s">
        <v>94</v>
      </c>
      <c r="B94" s="29"/>
      <c r="C94" s="30"/>
      <c r="D94" s="22" t="s">
        <v>96</v>
      </c>
      <c r="E94" s="2"/>
      <c r="F94" s="13">
        <f>F95</f>
        <v>198919</v>
      </c>
      <c r="G94" s="37"/>
    </row>
    <row r="95" spans="1:7" x14ac:dyDescent="0.2">
      <c r="A95" s="5" t="s">
        <v>62</v>
      </c>
      <c r="B95" s="29"/>
      <c r="C95" s="30"/>
      <c r="D95" s="22"/>
      <c r="E95" s="9">
        <v>500</v>
      </c>
      <c r="F95" s="13">
        <v>198919</v>
      </c>
      <c r="G95" s="37"/>
    </row>
    <row r="96" spans="1:7" x14ac:dyDescent="0.2">
      <c r="A96" s="1" t="s">
        <v>120</v>
      </c>
      <c r="B96" s="22"/>
      <c r="C96" s="30"/>
      <c r="D96" s="22" t="s">
        <v>121</v>
      </c>
      <c r="E96" s="2"/>
      <c r="F96" s="13">
        <f>F97</f>
        <v>200726</v>
      </c>
      <c r="G96" s="37"/>
    </row>
    <row r="97" spans="1:7" ht="25.5" x14ac:dyDescent="0.2">
      <c r="A97" s="5" t="s">
        <v>58</v>
      </c>
      <c r="B97" s="29"/>
      <c r="C97" s="30"/>
      <c r="D97" s="26"/>
      <c r="E97" s="6">
        <v>200</v>
      </c>
      <c r="F97" s="13">
        <v>200726</v>
      </c>
      <c r="G97" s="37"/>
    </row>
    <row r="98" spans="1:7" x14ac:dyDescent="0.2">
      <c r="A98" s="27" t="s">
        <v>21</v>
      </c>
      <c r="B98" s="27"/>
      <c r="C98" s="28">
        <v>1000</v>
      </c>
      <c r="D98" s="28"/>
      <c r="E98" s="27"/>
      <c r="F98" s="12">
        <f>F99+F102</f>
        <v>838255</v>
      </c>
      <c r="G98" s="37"/>
    </row>
    <row r="99" spans="1:7" ht="18.75" customHeight="1" x14ac:dyDescent="0.2">
      <c r="A99" s="29" t="s">
        <v>49</v>
      </c>
      <c r="B99" s="29"/>
      <c r="C99" s="28" t="s">
        <v>48</v>
      </c>
      <c r="D99" s="28"/>
      <c r="E99" s="29"/>
      <c r="F99" s="14">
        <f>F100</f>
        <v>38400</v>
      </c>
      <c r="G99" s="37"/>
    </row>
    <row r="100" spans="1:7" ht="23.25" customHeight="1" x14ac:dyDescent="0.2">
      <c r="A100" s="1" t="s">
        <v>108</v>
      </c>
      <c r="B100" s="2"/>
      <c r="C100" s="28"/>
      <c r="D100" s="30" t="s">
        <v>109</v>
      </c>
      <c r="E100" s="29"/>
      <c r="F100" s="14">
        <f>F101</f>
        <v>38400</v>
      </c>
      <c r="G100" s="37"/>
    </row>
    <row r="101" spans="1:7" ht="12" customHeight="1" x14ac:dyDescent="0.2">
      <c r="A101" s="29" t="s">
        <v>110</v>
      </c>
      <c r="B101" s="29"/>
      <c r="C101" s="28"/>
      <c r="D101" s="28"/>
      <c r="E101" s="29">
        <v>300</v>
      </c>
      <c r="F101" s="14">
        <v>38400</v>
      </c>
      <c r="G101" s="37"/>
    </row>
    <row r="102" spans="1:7" x14ac:dyDescent="0.2">
      <c r="A102" s="29" t="s">
        <v>22</v>
      </c>
      <c r="B102" s="29"/>
      <c r="C102" s="30">
        <v>1003</v>
      </c>
      <c r="D102" s="30"/>
      <c r="E102" s="29"/>
      <c r="F102" s="14">
        <f>F103+F105</f>
        <v>799855</v>
      </c>
      <c r="G102" s="37"/>
    </row>
    <row r="103" spans="1:7" ht="28.5" customHeight="1" x14ac:dyDescent="0.2">
      <c r="A103" s="1" t="s">
        <v>129</v>
      </c>
      <c r="B103" s="29"/>
      <c r="C103" s="30"/>
      <c r="D103" s="22" t="s">
        <v>128</v>
      </c>
      <c r="E103" s="9"/>
      <c r="F103" s="20">
        <f>F104</f>
        <v>799855</v>
      </c>
      <c r="G103" s="37"/>
    </row>
    <row r="104" spans="1:7" x14ac:dyDescent="0.2">
      <c r="A104" s="29" t="s">
        <v>110</v>
      </c>
      <c r="B104" s="29"/>
      <c r="C104" s="30"/>
      <c r="D104" s="26"/>
      <c r="E104" s="9">
        <v>300</v>
      </c>
      <c r="F104" s="25">
        <v>799855</v>
      </c>
      <c r="G104" s="37">
        <v>16759.099999999999</v>
      </c>
    </row>
    <row r="105" spans="1:7" hidden="1" x14ac:dyDescent="0.2">
      <c r="A105" s="1"/>
      <c r="B105" s="31"/>
      <c r="C105" s="31"/>
      <c r="D105" s="22"/>
      <c r="E105" s="9"/>
      <c r="F105" s="25"/>
      <c r="G105" s="37"/>
    </row>
    <row r="106" spans="1:7" hidden="1" x14ac:dyDescent="0.2">
      <c r="A106" s="29"/>
      <c r="B106" s="29"/>
      <c r="C106" s="30"/>
      <c r="D106" s="26"/>
      <c r="E106" s="9"/>
      <c r="F106" s="25"/>
      <c r="G106" s="37"/>
    </row>
    <row r="107" spans="1:7" x14ac:dyDescent="0.2">
      <c r="A107" s="27" t="s">
        <v>23</v>
      </c>
      <c r="B107" s="27"/>
      <c r="C107" s="28">
        <v>1100</v>
      </c>
      <c r="D107" s="28"/>
      <c r="E107" s="27"/>
      <c r="F107" s="12">
        <f>F108</f>
        <v>133240.9</v>
      </c>
      <c r="G107" s="37"/>
    </row>
    <row r="108" spans="1:7" x14ac:dyDescent="0.2">
      <c r="A108" s="29" t="s">
        <v>24</v>
      </c>
      <c r="B108" s="29"/>
      <c r="C108" s="30">
        <v>1102</v>
      </c>
      <c r="D108" s="30"/>
      <c r="E108" s="29"/>
      <c r="F108" s="14">
        <f>F109+F111+F113</f>
        <v>133240.9</v>
      </c>
      <c r="G108" s="37"/>
    </row>
    <row r="109" spans="1:7" ht="51" x14ac:dyDescent="0.2">
      <c r="A109" s="1" t="s">
        <v>97</v>
      </c>
      <c r="B109" s="29"/>
      <c r="C109" s="30"/>
      <c r="D109" s="22" t="s">
        <v>98</v>
      </c>
      <c r="E109" s="9"/>
      <c r="F109" s="13">
        <f>F110</f>
        <v>133240.9</v>
      </c>
      <c r="G109" s="37"/>
    </row>
    <row r="110" spans="1:7" ht="25.5" x14ac:dyDescent="0.2">
      <c r="A110" s="5" t="s">
        <v>58</v>
      </c>
      <c r="B110" s="29"/>
      <c r="C110" s="30"/>
      <c r="D110" s="26"/>
      <c r="E110" s="6">
        <v>200</v>
      </c>
      <c r="F110" s="13">
        <v>133240.9</v>
      </c>
      <c r="G110" s="37">
        <v>-116759.1</v>
      </c>
    </row>
    <row r="111" spans="1:7" ht="38.25" hidden="1" x14ac:dyDescent="0.2">
      <c r="A111" s="1" t="s">
        <v>106</v>
      </c>
      <c r="B111" s="29"/>
      <c r="C111" s="30"/>
      <c r="D111" s="22" t="s">
        <v>107</v>
      </c>
      <c r="E111" s="6"/>
      <c r="F111" s="13">
        <f>F112</f>
        <v>0</v>
      </c>
      <c r="G111" s="37"/>
    </row>
    <row r="112" spans="1:7" hidden="1" x14ac:dyDescent="0.2">
      <c r="A112" s="1" t="s">
        <v>62</v>
      </c>
      <c r="B112" s="29"/>
      <c r="C112" s="30"/>
      <c r="D112" s="26"/>
      <c r="E112" s="6">
        <v>200</v>
      </c>
      <c r="F112" s="13"/>
      <c r="G112" s="37"/>
    </row>
    <row r="113" spans="1:7" ht="38.25" hidden="1" x14ac:dyDescent="0.2">
      <c r="A113" s="5" t="s">
        <v>104</v>
      </c>
      <c r="B113" s="29"/>
      <c r="C113" s="30"/>
      <c r="D113" s="22" t="s">
        <v>105</v>
      </c>
      <c r="E113" s="6"/>
      <c r="F113" s="13">
        <f>F114</f>
        <v>0</v>
      </c>
      <c r="G113" s="37"/>
    </row>
    <row r="114" spans="1:7" ht="25.5" hidden="1" x14ac:dyDescent="0.2">
      <c r="A114" s="5" t="s">
        <v>58</v>
      </c>
      <c r="B114" s="29"/>
      <c r="C114" s="30"/>
      <c r="D114" s="26"/>
      <c r="E114" s="6">
        <v>200</v>
      </c>
      <c r="F114" s="13"/>
      <c r="G114" s="37"/>
    </row>
    <row r="115" spans="1:7" x14ac:dyDescent="0.2">
      <c r="A115" s="27" t="s">
        <v>25</v>
      </c>
      <c r="B115" s="27"/>
      <c r="C115" s="28"/>
      <c r="D115" s="28"/>
      <c r="E115" s="27"/>
      <c r="F115" s="12">
        <f>F11+F36+F40+F47+F59+F86+F90+F98+F107</f>
        <v>22435996.059999999</v>
      </c>
      <c r="G115" s="37"/>
    </row>
    <row r="116" spans="1:7" x14ac:dyDescent="0.2">
      <c r="A116" s="35"/>
      <c r="B116" s="35"/>
      <c r="C116" s="35"/>
      <c r="D116" s="35"/>
      <c r="E116" s="35"/>
      <c r="F116" s="36"/>
    </row>
    <row r="117" spans="1:7" x14ac:dyDescent="0.2">
      <c r="A117" s="34"/>
      <c r="B117" s="34"/>
      <c r="C117" s="34"/>
      <c r="D117" s="34"/>
      <c r="E117" s="34"/>
      <c r="F117" s="34"/>
    </row>
  </sheetData>
  <mergeCells count="11">
    <mergeCell ref="C1:F1"/>
    <mergeCell ref="C2:F2"/>
    <mergeCell ref="C3:F3"/>
    <mergeCell ref="C4:F4"/>
    <mergeCell ref="A8:A9"/>
    <mergeCell ref="F8:F9"/>
    <mergeCell ref="A6:F6"/>
    <mergeCell ref="C8:C9"/>
    <mergeCell ref="B8:B9"/>
    <mergeCell ref="D8:D9"/>
    <mergeCell ref="E8:E9"/>
  </mergeCells>
  <pageMargins left="0.7" right="0.7" top="0.75" bottom="0.75" header="0.3" footer="0.3"/>
  <pageSetup paperSize="9" scale="63" fitToWidth="0" fitToHeight="2" orientation="portrait" r:id="rId1"/>
  <rowBreaks count="1" manualBreakCount="1">
    <brk id="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2018-07-11T06:18:17Z</cp:lastPrinted>
  <dcterms:created xsi:type="dcterms:W3CDTF">2015-02-12T11:14:02Z</dcterms:created>
  <dcterms:modified xsi:type="dcterms:W3CDTF">2018-10-23T06:45:14Z</dcterms:modified>
</cp:coreProperties>
</file>